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55" windowWidth="15570" windowHeight="11640" tabRatio="947"/>
  </bookViews>
  <sheets>
    <sheet name="Таб.1 прил.1" sheetId="1" r:id="rId1"/>
    <sheet name="Таб.2 прил.2" sheetId="2" r:id="rId2"/>
    <sheet name="Таб.3 прил.3" sheetId="3" r:id="rId3"/>
    <sheet name="Таб.4 прил.4" sheetId="4" r:id="rId4"/>
  </sheets>
  <definedNames>
    <definedName name="_xlnm.Print_Titles" localSheetId="2">'Таб.3 прил.3'!$5:$7</definedName>
    <definedName name="_xlnm.Print_Area" localSheetId="0">'Таб.1 прил.1'!$A$1:$K$14</definedName>
    <definedName name="_xlnm.Print_Area" localSheetId="1">'Таб.2 прил.2'!$A$1:$D$14</definedName>
    <definedName name="_xlnm.Print_Area" localSheetId="2">'Таб.3 прил.3'!$A$1:$L$36</definedName>
    <definedName name="_xlnm.Print_Area" localSheetId="3">'Таб.4 прил.4'!$A$1:$I$33</definedName>
  </definedNames>
  <calcPr calcId="144525"/>
</workbook>
</file>

<file path=xl/calcChain.xml><?xml version="1.0" encoding="utf-8"?>
<calcChain xmlns="http://schemas.openxmlformats.org/spreadsheetml/2006/main">
  <c r="J16" i="3" l="1"/>
  <c r="H13" i="3"/>
  <c r="D10" i="3"/>
  <c r="F14" i="4" l="1"/>
  <c r="I16" i="3" l="1"/>
  <c r="H16" i="3"/>
  <c r="G16" i="3"/>
  <c r="F16" i="3"/>
  <c r="E16" i="3"/>
  <c r="D16" i="3"/>
  <c r="I13" i="3" l="1"/>
  <c r="H14" i="4" s="1"/>
  <c r="G14" i="4"/>
  <c r="F13" i="3"/>
  <c r="E14" i="4" s="1"/>
  <c r="E13" i="3"/>
  <c r="D14" i="4" s="1"/>
  <c r="I12" i="3"/>
  <c r="H13" i="4" s="1"/>
  <c r="H12" i="3"/>
  <c r="G13" i="4" s="1"/>
  <c r="G12" i="3"/>
  <c r="F13" i="4" s="1"/>
  <c r="F12" i="3"/>
  <c r="E13" i="4"/>
  <c r="E12" i="3"/>
  <c r="D13" i="4" s="1"/>
  <c r="I11" i="3"/>
  <c r="H12" i="4"/>
  <c r="H11" i="3"/>
  <c r="G12" i="4"/>
  <c r="G11" i="3"/>
  <c r="F12" i="4"/>
  <c r="F11" i="3"/>
  <c r="E12" i="4"/>
  <c r="E11" i="3"/>
  <c r="D12" i="4" s="1"/>
  <c r="I10" i="3"/>
  <c r="H11" i="4" s="1"/>
  <c r="H10" i="3"/>
  <c r="G11" i="4" s="1"/>
  <c r="G10" i="3"/>
  <c r="F11" i="4" s="1"/>
  <c r="F10" i="3"/>
  <c r="E11" i="4" s="1"/>
  <c r="E10" i="3"/>
  <c r="D11" i="4" s="1"/>
  <c r="D13" i="3"/>
  <c r="C14" i="4" s="1"/>
  <c r="D12" i="3"/>
  <c r="C13" i="4" s="1"/>
  <c r="D11" i="3"/>
  <c r="C11" i="4"/>
  <c r="C12" i="4" l="1"/>
  <c r="C10" i="4" s="1"/>
  <c r="D8" i="3"/>
  <c r="D9" i="3" s="1"/>
  <c r="H10" i="4"/>
  <c r="G10" i="4"/>
  <c r="H8" i="3"/>
  <c r="H9" i="3" s="1"/>
  <c r="G8" i="3"/>
  <c r="G9" i="3" s="1"/>
  <c r="F10" i="4"/>
  <c r="F8" i="3"/>
  <c r="F9" i="3" s="1"/>
  <c r="E10" i="4"/>
  <c r="B13" i="4"/>
  <c r="E8" i="3"/>
  <c r="E9" i="3" s="1"/>
  <c r="I8" i="3"/>
  <c r="I9" i="3" s="1"/>
  <c r="B12" i="4"/>
  <c r="B14" i="4"/>
  <c r="D10" i="4"/>
  <c r="B11" i="4"/>
  <c r="B10" i="4" l="1"/>
</calcChain>
</file>

<file path=xl/sharedStrings.xml><?xml version="1.0" encoding="utf-8"?>
<sst xmlns="http://schemas.openxmlformats.org/spreadsheetml/2006/main" count="144" uniqueCount="95">
  <si>
    <t>Цель/задачи, требующие решения для достижения цели</t>
  </si>
  <si>
    <t>Наименование целевого индикатора</t>
  </si>
  <si>
    <t>Ед. измерения</t>
  </si>
  <si>
    <t>Значение весового коэффициента целевого индикатора</t>
  </si>
  <si>
    <t>Значение целевого индикатора</t>
  </si>
  <si>
    <t>Примечание</t>
  </si>
  <si>
    <t>Наименование основного мероприятия</t>
  </si>
  <si>
    <t>Ответственный исполнитель программных мероприятий</t>
  </si>
  <si>
    <t>Срок реализации</t>
  </si>
  <si>
    <t>Ожидаемый результат (краткое описание)</t>
  </si>
  <si>
    <t> Статус</t>
  </si>
  <si>
    <t xml:space="preserve">Наименование муниципальной программы, подпрограммы, мероприятия  </t>
  </si>
  <si>
    <t>Ответственный исполнитель, соисполнители</t>
  </si>
  <si>
    <t>Расходы (тыс. руб.), годы</t>
  </si>
  <si>
    <t>Муниципальная программа</t>
  </si>
  <si>
    <t xml:space="preserve">областной бюджет </t>
  </si>
  <si>
    <t>внебюджетные источники</t>
  </si>
  <si>
    <t>Всего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</si>
  <si>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Источники и направления расходов в разрезе муниципальных заказчиков программы (главных распорядителей бюджетных средств)</t>
  </si>
  <si>
    <t>всего</t>
  </si>
  <si>
    <t>в том числе по годам</t>
  </si>
  <si>
    <t xml:space="preserve">областного бюджета              </t>
  </si>
  <si>
    <t xml:space="preserve">местного бюджета *           </t>
  </si>
  <si>
    <t>внебюджетных источников *</t>
  </si>
  <si>
    <t xml:space="preserve">Капитальные вложения,                                                                                                                        в том числе из:                                                                                                           </t>
  </si>
  <si>
    <t xml:space="preserve">Прочие расходы,                                                                                                             в том числе из:                                                                                                                   </t>
  </si>
  <si>
    <t xml:space="preserve">Всего финансовых затрат,                                                                                                 в том  числе из: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</si>
  <si>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НИОКР</t>
    </r>
    <r>
      <rPr>
        <b/>
        <sz val="10"/>
        <rFont val="Times New Roman"/>
        <family val="1"/>
        <charset val="204"/>
      </rPr>
      <t>**</t>
    </r>
    <r>
      <rPr>
        <b/>
        <sz val="10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    в том числе из:                                                                                                                                  </t>
    </r>
  </si>
  <si>
    <t xml:space="preserve">* - указываются прогнозные объемы;
** - научно-исследовательские и опытно-конструкторские работы.
</t>
  </si>
  <si>
    <t>местный бюджет</t>
  </si>
  <si>
    <t>Х</t>
  </si>
  <si>
    <t xml:space="preserve">1.2.1. Мероприятие 1 задачи 2 муниципальной программы: </t>
  </si>
  <si>
    <t>2020 год</t>
  </si>
  <si>
    <t>2021 год</t>
  </si>
  <si>
    <t>Таблица №1 Цели, задачи и целевые индикаторы муниципальной программы</t>
  </si>
  <si>
    <t>Таблица №2 Перечень основных мероприятий муниципальной программы</t>
  </si>
  <si>
    <t>Таблица №3 Мероприятия и ресурсное обеспечение реализации муниципальной программы</t>
  </si>
  <si>
    <t>Таблица № 4. Сводные финансовые затраты  муниципальной программы</t>
  </si>
  <si>
    <t>2022 год</t>
  </si>
  <si>
    <t>2023 год</t>
  </si>
  <si>
    <t xml:space="preserve">ед. </t>
  </si>
  <si>
    <t xml:space="preserve">1.2.2. Мероприятие 2 задачи 2 муниципальной программы: </t>
  </si>
  <si>
    <t xml:space="preserve">1.1.1. Мероприятие 1 задачи 1 муниципальной программы: </t>
  </si>
  <si>
    <t xml:space="preserve">1.2.3. Мероприятие 3 задачи 2 муниципальной программы: </t>
  </si>
  <si>
    <t xml:space="preserve">Финансовые затраты, тыс. рублей </t>
  </si>
  <si>
    <t xml:space="preserve">Приложение №1
к муниципальной программе
«Комплексное развитие сельских территорий в Барабинском районе Новосибирской области на 2020 – 2025 годы» 
</t>
  </si>
  <si>
    <t>На очередной финансовый   2020 год</t>
  </si>
  <si>
    <t>2024 год</t>
  </si>
  <si>
    <t>2025 год</t>
  </si>
  <si>
    <t xml:space="preserve">Муниципальная программа Барабинского района «Комплексное развитие сельских территорий в Барабинском районе Новосибирской области на 2020 – 2025 годы» </t>
  </si>
  <si>
    <t>Цель муниципальной программы: создание комфортных условий жизнедеятельности в сельской местности Барабинского района Новосибирской области.</t>
  </si>
  <si>
    <t xml:space="preserve">Количество реализованных проектов комплексного развития сельских территорий </t>
  </si>
  <si>
    <t>тыс. м2</t>
  </si>
  <si>
    <t>1. Цель муниципальной программы: создание комфортных условий жизнедеятельности в сельской местности Барабинского района Новосибирской области.</t>
  </si>
  <si>
    <t>1.2. Задача 2 муниципальной программы: формирование современного облика сельских территорий</t>
  </si>
  <si>
    <t>2020-2025 годы</t>
  </si>
  <si>
    <t>Количество проектов определяется ежегодно по итогам конкурсного отбора, проводимого Минсельхозом РФ</t>
  </si>
  <si>
    <t>1.2.1. Мероприятие 1 задачи 2 муниципальной программы: реализация общественно значимых проектов по благоустройству сельских территорий</t>
  </si>
  <si>
    <t>Управление сельского хозяйства администрации Барабинского района Новосибирской области, органы местного самоуправления муниципальных образований Барабинского района НСО (по согласованию), юридические лица и индивидуальные предприниматели всех форм собственности (во взаимодействии)</t>
  </si>
  <si>
    <t xml:space="preserve">«Комплексное развитие сельских территорий в Барабинском районе Новосибирской области на 2020 – 2025 годы» </t>
  </si>
  <si>
    <t xml:space="preserve"> Цель муниципальной программы:  создание комфортных условий жизнедеятельности в сельской местности Барабинского района Новосибирской области.</t>
  </si>
  <si>
    <t>Задача 1 муниципальной программы: содействие в обеспечении сельского населения доступным и комфортным жильем.</t>
  </si>
  <si>
    <t xml:space="preserve">Задача 2 муниципальной программы:формирование современного облика сельских территорий
</t>
  </si>
  <si>
    <t>1. Задача 1 муниципальной программы: содействие в обеспечении сельского населения доступным и комфортным жильем</t>
  </si>
  <si>
    <t>1.2. Задача 2 муниципальной программы: формирование современного облика сельских территорий</t>
  </si>
  <si>
    <t>реализация общественно значимых проектов по благоустройству сельских территорий</t>
  </si>
  <si>
    <t>1.2.2. Мероприятие 2 задачи 2 муниципальной программы: реализация проектов комплексного развития сельских территорий</t>
  </si>
  <si>
    <t xml:space="preserve"> реализация проектов комплексного развития сельских территорий</t>
  </si>
  <si>
    <t>администрация Барабинского района Новосибирской области, всего,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</si>
  <si>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1.1.1. Мероприятие 1 задачи 1 муниципальной программы: улучшение жилищных условий граждан, проживающих в сельской местности</t>
  </si>
  <si>
    <t>улучшение жилищных условий граждан, проживающих в сельской местности</t>
  </si>
  <si>
    <t>Муниципальный заказчик – администрация Барабинского района Новосибирской области</t>
  </si>
  <si>
    <t>2022 гол</t>
  </si>
  <si>
    <t xml:space="preserve"> 2025 год</t>
  </si>
  <si>
    <t>Количество разработанных ПСД</t>
  </si>
  <si>
    <t>ед</t>
  </si>
  <si>
    <t>1.1. Задача 1 муниципальной программы: содействие в обеспечении сельского населения доступным и комфортным жильем.</t>
  </si>
  <si>
    <t xml:space="preserve">федеральный бюджет </t>
  </si>
  <si>
    <t>федерального бюджета</t>
  </si>
  <si>
    <t xml:space="preserve">разработка проектно-сметной документации и проведение государственой экспертизы </t>
  </si>
  <si>
    <t>-</t>
  </si>
  <si>
    <t>С 2020 по 2025 года будет реализовано 4 проекта комплексного развития сельских территорий в Барабинском районе Новосибирской области</t>
  </si>
  <si>
    <t xml:space="preserve">Ввод (приобретение) жилья для граждан, проживающих в сельской местности и получивших государственную поддержку  </t>
  </si>
  <si>
    <t>С нарастающим итогом</t>
  </si>
  <si>
    <t>Количество реализованных общественно значимых проектов по благоустройству сельских территорий</t>
  </si>
  <si>
    <t>За 2020 - 2025 года будет осуществлено строительство жилья для граждан, проживающих в сельской местности в объеме 1,6 тыс. кв. м</t>
  </si>
  <si>
    <t>За период с 2020 по 2025  года будет реализовано 12 общественно значимых проектов по благоустройству в 4 поселениях  Барабинского района Новосибирской области</t>
  </si>
  <si>
    <t xml:space="preserve">1.2.3. Мероприятие 3 задачи 2 муниципальной программы:  разработка проектно-сметной документации и проведение государственной экспертизы </t>
  </si>
  <si>
    <t>Управление сельского хозяйства администрации Барабинского района Новосибирской области, органы местного самоуправления муниципальных образований Барабинкого района Новосибирской области (во взаимодействии)</t>
  </si>
  <si>
    <t>Управление строительства, жилищно-коммунального, дорожного хозяйства и транспорта администрации Барабинского района Новосибирской области, Управление сельского хозяйства администрации Барабинского района Новосибирской области,  органы местного самоуправления муниципальных образований Барабинского района НСО (во взаимодействии)</t>
  </si>
  <si>
    <t>Будет разработано 11 ПСД</t>
  </si>
  <si>
    <r>
      <rPr>
        <sz val="10"/>
        <rFont val="Times New Roman"/>
        <family val="1"/>
        <charset val="204"/>
      </rPr>
      <t>Управление сельского хозяйства администрации Барабинского района Новосибирской области, органы местного самоуправления муниципальных образований Барабинкого района Новосибирской области (во взаимодействии)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  </r>
  </si>
  <si>
    <t>Управление сельского хозяйства администрации Барабинского района Новосибирской области, органы местного самоуправления муниципальных образований Барабинского района НСО (по согласованию), юридические лица и индивидуальные предприниматели всех форм собственности (во взаимодействии)                                                                                                               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</si>
  <si>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Управление сельского хозяйства администрации Барабинского района Новосибирской области, органы местного самоуправления муниципальных образований Барабинского района НСО (по согласованию), юридические лица и индивидуальные предприниматели всех форм собственности (во взаимодействии)                                                                                                                                                       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</si>
  <si>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Управление строительства, жилищно-коммунального, дорожного хозяйства и транспорта администрации Барабинского района Новосибирской области, Управление сельского хозяйства администрации Барабинского района Новосибирской области,  органы местного самоуправления муниципальных образований Барабинского района НСО (во взаимодействии)                                                                                                             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</si>
</sst>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/>
    <xf numFmtId="164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43" fontId="6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2" fontId="6" fillId="0" borderId="0" xfId="0" applyNumberFormat="1" applyFont="1" applyAlignment="1">
      <alignment vertical="center" wrapText="1"/>
    </xf>
    <xf numFmtId="2" fontId="5" fillId="0" borderId="0" xfId="0" applyNumberFormat="1" applyFont="1"/>
    <xf numFmtId="0" fontId="5" fillId="2" borderId="0" xfId="0" applyFont="1" applyFill="1"/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/>
    <xf numFmtId="0" fontId="9" fillId="0" borderId="0" xfId="0" applyFont="1"/>
    <xf numFmtId="0" fontId="9" fillId="0" borderId="0" xfId="0" applyFont="1" applyAlignment="1">
      <alignment horizontal="right" wrapText="1"/>
    </xf>
    <xf numFmtId="0" fontId="6" fillId="2" borderId="0" xfId="0" applyFont="1" applyFill="1" applyBorder="1" applyAlignment="1">
      <alignment vertical="center" wrapText="1"/>
    </xf>
    <xf numFmtId="43" fontId="6" fillId="0" borderId="0" xfId="0" applyNumberFormat="1" applyFont="1" applyBorder="1" applyAlignment="1">
      <alignment vertical="center" wrapText="1"/>
    </xf>
    <xf numFmtId="0" fontId="6" fillId="2" borderId="0" xfId="0" applyFont="1" applyFill="1" applyBorder="1" applyAlignment="1"/>
    <xf numFmtId="43" fontId="6" fillId="0" borderId="0" xfId="0" applyNumberFormat="1" applyFont="1" applyBorder="1" applyAlignment="1">
      <alignment horizontal="center" vertical="center" wrapText="1"/>
    </xf>
    <xf numFmtId="0" fontId="13" fillId="0" borderId="0" xfId="0" applyFont="1"/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3" fontId="6" fillId="0" borderId="1" xfId="0" applyNumberFormat="1" applyFont="1" applyBorder="1" applyAlignment="1">
      <alignment horizontal="right" vertical="top" wrapText="1"/>
    </xf>
    <xf numFmtId="43" fontId="6" fillId="0" borderId="1" xfId="0" applyNumberFormat="1" applyFont="1" applyBorder="1" applyAlignment="1">
      <alignment horizontal="right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vertical="center" wrapText="1"/>
    </xf>
    <xf numFmtId="164" fontId="4" fillId="0" borderId="0" xfId="0" applyNumberFormat="1" applyFont="1"/>
    <xf numFmtId="0" fontId="5" fillId="0" borderId="0" xfId="0" applyFont="1" applyAlignment="1">
      <alignment horizontal="right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view="pageBreakPreview" topLeftCell="C1" zoomScale="90" zoomScaleNormal="60" zoomScaleSheetLayoutView="90" workbookViewId="0">
      <selection activeCell="M1" sqref="M1"/>
    </sheetView>
  </sheetViews>
  <sheetFormatPr defaultColWidth="9.140625" defaultRowHeight="15" x14ac:dyDescent="0.25"/>
  <cols>
    <col min="1" max="1" width="36.5703125" style="8" customWidth="1"/>
    <col min="2" max="2" width="33" style="8" customWidth="1"/>
    <col min="3" max="3" width="11.85546875" style="8" customWidth="1"/>
    <col min="4" max="4" width="15.5703125" style="8" customWidth="1"/>
    <col min="5" max="8" width="16.28515625" style="8" customWidth="1"/>
    <col min="9" max="9" width="16.140625" style="8" customWidth="1"/>
    <col min="10" max="10" width="13.85546875" style="8" customWidth="1"/>
    <col min="11" max="11" width="22.28515625" style="8" customWidth="1"/>
    <col min="12" max="12" width="11" style="8" bestFit="1" customWidth="1"/>
    <col min="13" max="16384" width="9.140625" style="8"/>
  </cols>
  <sheetData>
    <row r="1" spans="1:13" ht="80.25" customHeight="1" x14ac:dyDescent="0.25">
      <c r="H1" s="66" t="s">
        <v>45</v>
      </c>
      <c r="I1" s="66"/>
      <c r="J1" s="66"/>
      <c r="K1" s="66"/>
    </row>
    <row r="2" spans="1:13" x14ac:dyDescent="0.25">
      <c r="A2" s="8" t="s">
        <v>34</v>
      </c>
    </row>
    <row r="4" spans="1:13" hidden="1" x14ac:dyDescent="0.25"/>
    <row r="5" spans="1:13" ht="15.75" x14ac:dyDescent="0.25">
      <c r="A5" s="70" t="s">
        <v>0</v>
      </c>
      <c r="B5" s="70" t="s">
        <v>1</v>
      </c>
      <c r="C5" s="70" t="s">
        <v>2</v>
      </c>
      <c r="D5" s="70" t="s">
        <v>3</v>
      </c>
      <c r="E5" s="70" t="s">
        <v>4</v>
      </c>
      <c r="F5" s="70"/>
      <c r="G5" s="70"/>
      <c r="H5" s="70"/>
      <c r="I5" s="70"/>
      <c r="J5" s="70"/>
      <c r="K5" s="71" t="s">
        <v>5</v>
      </c>
      <c r="L5" s="10"/>
    </row>
    <row r="6" spans="1:13" ht="69.75" customHeight="1" x14ac:dyDescent="0.25">
      <c r="A6" s="70"/>
      <c r="B6" s="70"/>
      <c r="C6" s="70"/>
      <c r="D6" s="70"/>
      <c r="E6" s="26" t="s">
        <v>46</v>
      </c>
      <c r="F6" s="26" t="s">
        <v>33</v>
      </c>
      <c r="G6" s="26" t="s">
        <v>38</v>
      </c>
      <c r="H6" s="26" t="s">
        <v>39</v>
      </c>
      <c r="I6" s="26" t="s">
        <v>47</v>
      </c>
      <c r="J6" s="26" t="s">
        <v>48</v>
      </c>
      <c r="K6" s="72"/>
      <c r="L6" s="22"/>
    </row>
    <row r="7" spans="1:13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10"/>
    </row>
    <row r="8" spans="1:13" ht="30" customHeight="1" x14ac:dyDescent="0.25">
      <c r="A8" s="73" t="s">
        <v>49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10"/>
    </row>
    <row r="9" spans="1:13" ht="28.5" customHeight="1" x14ac:dyDescent="0.25">
      <c r="A9" s="67" t="s">
        <v>50</v>
      </c>
      <c r="B9" s="68"/>
      <c r="C9" s="68"/>
      <c r="D9" s="68"/>
      <c r="E9" s="68"/>
      <c r="F9" s="68"/>
      <c r="G9" s="68"/>
      <c r="H9" s="68"/>
      <c r="I9" s="68"/>
      <c r="J9" s="68"/>
      <c r="K9" s="69"/>
      <c r="L9" s="10"/>
    </row>
    <row r="10" spans="1:13" ht="137.25" customHeight="1" x14ac:dyDescent="0.25">
      <c r="A10" s="43" t="s">
        <v>61</v>
      </c>
      <c r="B10" s="24" t="s">
        <v>82</v>
      </c>
      <c r="C10" s="26" t="s">
        <v>52</v>
      </c>
      <c r="D10" s="55">
        <v>0.4</v>
      </c>
      <c r="E10" s="56">
        <v>0.3</v>
      </c>
      <c r="F10" s="56">
        <v>0.5</v>
      </c>
      <c r="G10" s="56">
        <v>0.8</v>
      </c>
      <c r="H10" s="56">
        <v>1.1000000000000001</v>
      </c>
      <c r="I10" s="56">
        <v>1.3</v>
      </c>
      <c r="J10" s="56">
        <v>1.6</v>
      </c>
      <c r="K10" s="57" t="s">
        <v>83</v>
      </c>
      <c r="L10" s="10"/>
    </row>
    <row r="11" spans="1:13" ht="183" customHeight="1" x14ac:dyDescent="0.25">
      <c r="A11" s="70" t="s">
        <v>62</v>
      </c>
      <c r="B11" s="45" t="s">
        <v>74</v>
      </c>
      <c r="C11" s="44" t="s">
        <v>75</v>
      </c>
      <c r="D11" s="46">
        <v>0.2</v>
      </c>
      <c r="E11" s="44">
        <v>0</v>
      </c>
      <c r="F11" s="44">
        <v>1</v>
      </c>
      <c r="G11" s="44">
        <v>3</v>
      </c>
      <c r="H11" s="44">
        <v>3</v>
      </c>
      <c r="I11" s="44">
        <v>3</v>
      </c>
      <c r="J11" s="44">
        <v>1</v>
      </c>
      <c r="K11" s="59"/>
      <c r="L11" s="10"/>
    </row>
    <row r="12" spans="1:13" ht="72.75" customHeight="1" x14ac:dyDescent="0.25">
      <c r="A12" s="70"/>
      <c r="B12" s="24" t="s">
        <v>84</v>
      </c>
      <c r="C12" s="26" t="s">
        <v>40</v>
      </c>
      <c r="D12" s="47">
        <v>0.2</v>
      </c>
      <c r="E12" s="26">
        <v>0</v>
      </c>
      <c r="F12" s="26">
        <v>0</v>
      </c>
      <c r="G12" s="26">
        <v>3</v>
      </c>
      <c r="H12" s="26">
        <v>3</v>
      </c>
      <c r="I12" s="26">
        <v>3</v>
      </c>
      <c r="J12" s="26">
        <v>3</v>
      </c>
      <c r="K12" s="59"/>
      <c r="L12" s="28"/>
      <c r="M12" s="29"/>
    </row>
    <row r="13" spans="1:13" ht="101.25" customHeight="1" x14ac:dyDescent="0.25">
      <c r="A13" s="70"/>
      <c r="B13" s="26" t="s">
        <v>51</v>
      </c>
      <c r="C13" s="26" t="s">
        <v>40</v>
      </c>
      <c r="D13" s="47">
        <v>0.2</v>
      </c>
      <c r="E13" s="26">
        <v>0</v>
      </c>
      <c r="F13" s="26">
        <v>0</v>
      </c>
      <c r="G13" s="26">
        <v>1</v>
      </c>
      <c r="H13" s="26">
        <v>1</v>
      </c>
      <c r="I13" s="26">
        <v>1</v>
      </c>
      <c r="J13" s="26">
        <v>1</v>
      </c>
      <c r="K13" s="58" t="s">
        <v>56</v>
      </c>
      <c r="L13" s="28"/>
      <c r="M13" s="29"/>
    </row>
    <row r="15" spans="1:13" ht="25.5" customHeight="1" x14ac:dyDescent="0.25">
      <c r="D15" s="29"/>
    </row>
  </sheetData>
  <mergeCells count="10">
    <mergeCell ref="H1:K1"/>
    <mergeCell ref="A9:K9"/>
    <mergeCell ref="A11:A13"/>
    <mergeCell ref="K5:K6"/>
    <mergeCell ref="A8:K8"/>
    <mergeCell ref="A5:A6"/>
    <mergeCell ref="B5:B6"/>
    <mergeCell ref="C5:C6"/>
    <mergeCell ref="D5:D6"/>
    <mergeCell ref="E5:J5"/>
  </mergeCells>
  <phoneticPr fontId="8" type="noConversion"/>
  <pageMargins left="0.70866141732283472" right="0.21" top="0.63" bottom="0.17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zoomScale="80" zoomScaleNormal="100" zoomScaleSheetLayoutView="80" workbookViewId="0">
      <selection activeCell="A14" sqref="A14"/>
    </sheetView>
  </sheetViews>
  <sheetFormatPr defaultColWidth="9.140625" defaultRowHeight="12.75" x14ac:dyDescent="0.2"/>
  <cols>
    <col min="1" max="1" width="62.140625" style="9" customWidth="1"/>
    <col min="2" max="2" width="41.85546875" style="31" customWidth="1"/>
    <col min="3" max="3" width="21.28515625" style="9" customWidth="1"/>
    <col min="4" max="4" width="74.28515625" style="9" customWidth="1"/>
    <col min="5" max="16384" width="9.140625" style="9"/>
  </cols>
  <sheetData>
    <row r="1" spans="1:5" s="8" customFormat="1" ht="30" customHeight="1" x14ac:dyDescent="0.25">
      <c r="B1" s="30"/>
      <c r="D1" s="27"/>
    </row>
    <row r="2" spans="1:5" ht="15" x14ac:dyDescent="0.25">
      <c r="A2" s="8" t="s">
        <v>35</v>
      </c>
    </row>
    <row r="5" spans="1:5" ht="48" customHeight="1" x14ac:dyDescent="0.2">
      <c r="A5" s="11" t="s">
        <v>6</v>
      </c>
      <c r="B5" s="32" t="s">
        <v>7</v>
      </c>
      <c r="C5" s="11" t="s">
        <v>8</v>
      </c>
      <c r="D5" s="11" t="s">
        <v>9</v>
      </c>
      <c r="E5" s="10"/>
    </row>
    <row r="6" spans="1:5" x14ac:dyDescent="0.2">
      <c r="A6" s="11">
        <v>1</v>
      </c>
      <c r="B6" s="32">
        <v>2</v>
      </c>
      <c r="C6" s="11">
        <v>3</v>
      </c>
      <c r="D6" s="11">
        <v>4</v>
      </c>
      <c r="E6" s="10"/>
    </row>
    <row r="7" spans="1:5" s="13" customFormat="1" ht="18" customHeight="1" x14ac:dyDescent="0.2">
      <c r="A7" s="74" t="s">
        <v>49</v>
      </c>
      <c r="B7" s="74"/>
      <c r="C7" s="74"/>
      <c r="D7" s="74"/>
      <c r="E7" s="12"/>
    </row>
    <row r="8" spans="1:5" s="13" customFormat="1" ht="21" customHeight="1" x14ac:dyDescent="0.2">
      <c r="A8" s="75" t="s">
        <v>53</v>
      </c>
      <c r="B8" s="76"/>
      <c r="C8" s="76"/>
      <c r="D8" s="77"/>
      <c r="E8" s="12"/>
    </row>
    <row r="9" spans="1:5" s="13" customFormat="1" ht="43.5" customHeight="1" x14ac:dyDescent="0.2">
      <c r="A9" s="78" t="s">
        <v>76</v>
      </c>
      <c r="B9" s="78"/>
      <c r="C9" s="78"/>
      <c r="D9" s="78"/>
      <c r="E9" s="12"/>
    </row>
    <row r="10" spans="1:5" s="13" customFormat="1" ht="118.5" customHeight="1" x14ac:dyDescent="0.2">
      <c r="A10" s="51" t="s">
        <v>69</v>
      </c>
      <c r="B10" s="60" t="s">
        <v>88</v>
      </c>
      <c r="C10" s="60" t="s">
        <v>55</v>
      </c>
      <c r="D10" s="61" t="s">
        <v>85</v>
      </c>
      <c r="E10" s="12"/>
    </row>
    <row r="11" spans="1:5" ht="35.25" customHeight="1" x14ac:dyDescent="0.2">
      <c r="A11" s="79" t="s">
        <v>54</v>
      </c>
      <c r="B11" s="80"/>
      <c r="C11" s="80"/>
      <c r="D11" s="81"/>
      <c r="E11" s="10"/>
    </row>
    <row r="12" spans="1:5" ht="111.75" customHeight="1" x14ac:dyDescent="0.2">
      <c r="A12" s="51" t="s">
        <v>57</v>
      </c>
      <c r="B12" s="60" t="s">
        <v>58</v>
      </c>
      <c r="C12" s="60" t="s">
        <v>55</v>
      </c>
      <c r="D12" s="61" t="s">
        <v>86</v>
      </c>
      <c r="E12" s="10"/>
    </row>
    <row r="13" spans="1:5" ht="154.5" customHeight="1" x14ac:dyDescent="0.2">
      <c r="A13" s="62" t="s">
        <v>66</v>
      </c>
      <c r="B13" s="63" t="s">
        <v>58</v>
      </c>
      <c r="C13" s="63" t="s">
        <v>55</v>
      </c>
      <c r="D13" s="61" t="s">
        <v>81</v>
      </c>
      <c r="E13" s="10"/>
    </row>
    <row r="14" spans="1:5" ht="127.5" customHeight="1" x14ac:dyDescent="0.2">
      <c r="A14" s="51" t="s">
        <v>87</v>
      </c>
      <c r="B14" s="63" t="s">
        <v>89</v>
      </c>
      <c r="C14" s="63" t="s">
        <v>55</v>
      </c>
      <c r="D14" s="61" t="s">
        <v>90</v>
      </c>
    </row>
  </sheetData>
  <mergeCells count="4">
    <mergeCell ref="A7:D7"/>
    <mergeCell ref="A8:D8"/>
    <mergeCell ref="A9:D9"/>
    <mergeCell ref="A11:D11"/>
  </mergeCells>
  <phoneticPr fontId="8" type="noConversion"/>
  <pageMargins left="0.70866141732283472" right="0.41" top="0.74803149606299213" bottom="0.55000000000000004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view="pageBreakPreview" zoomScale="80" zoomScaleNormal="80" zoomScaleSheetLayoutView="80" workbookViewId="0">
      <pane xSplit="3" ySplit="7" topLeftCell="D8" activePane="bottomRight" state="frozen"/>
      <selection pane="topRight" activeCell="D1" sqref="D1"/>
      <selection pane="bottomLeft" activeCell="A7" sqref="A7"/>
      <selection pane="bottomRight" activeCell="N7" sqref="N7"/>
    </sheetView>
  </sheetViews>
  <sheetFormatPr defaultColWidth="9.140625" defaultRowHeight="12.75" x14ac:dyDescent="0.2"/>
  <cols>
    <col min="1" max="1" width="18" style="9" customWidth="1"/>
    <col min="2" max="2" width="32.42578125" style="9" customWidth="1"/>
    <col min="3" max="3" width="35.5703125" style="31" customWidth="1"/>
    <col min="4" max="6" width="16.42578125" style="9" customWidth="1"/>
    <col min="7" max="7" width="15.28515625" style="9" customWidth="1"/>
    <col min="8" max="9" width="17.7109375" style="9" customWidth="1"/>
    <col min="10" max="10" width="37.28515625" style="9" customWidth="1"/>
    <col min="11" max="11" width="10.42578125" style="9" hidden="1" customWidth="1"/>
    <col min="12" max="12" width="9.28515625" style="9" hidden="1" customWidth="1"/>
    <col min="13" max="16384" width="9.140625" style="9"/>
  </cols>
  <sheetData>
    <row r="1" spans="1:11" s="8" customFormat="1" ht="29.25" customHeight="1" x14ac:dyDescent="0.25">
      <c r="C1" s="30"/>
      <c r="I1" s="36"/>
      <c r="J1" s="37"/>
    </row>
    <row r="2" spans="1:11" ht="15.75" x14ac:dyDescent="0.25">
      <c r="A2" s="23" t="s">
        <v>36</v>
      </c>
      <c r="I2" s="36"/>
      <c r="J2" s="36"/>
    </row>
    <row r="3" spans="1:11" ht="15.75" x14ac:dyDescent="0.25">
      <c r="I3" s="36"/>
      <c r="J3" s="36"/>
    </row>
    <row r="5" spans="1:11" ht="26.25" customHeight="1" x14ac:dyDescent="0.2">
      <c r="A5" s="85" t="s">
        <v>10</v>
      </c>
      <c r="B5" s="87" t="s">
        <v>11</v>
      </c>
      <c r="C5" s="89" t="s">
        <v>12</v>
      </c>
      <c r="D5" s="85" t="s">
        <v>13</v>
      </c>
      <c r="E5" s="85"/>
      <c r="F5" s="85"/>
      <c r="G5" s="85"/>
      <c r="H5" s="85"/>
      <c r="I5" s="11"/>
      <c r="J5" s="85" t="s">
        <v>9</v>
      </c>
      <c r="K5" s="10"/>
    </row>
    <row r="6" spans="1:11" ht="46.5" customHeight="1" x14ac:dyDescent="0.2">
      <c r="A6" s="86"/>
      <c r="B6" s="88"/>
      <c r="C6" s="90"/>
      <c r="D6" s="11" t="s">
        <v>32</v>
      </c>
      <c r="E6" s="11" t="s">
        <v>33</v>
      </c>
      <c r="F6" s="11" t="s">
        <v>38</v>
      </c>
      <c r="G6" s="11" t="s">
        <v>39</v>
      </c>
      <c r="H6" s="11" t="s">
        <v>47</v>
      </c>
      <c r="I6" s="11" t="s">
        <v>73</v>
      </c>
      <c r="J6" s="86"/>
      <c r="K6" s="10"/>
    </row>
    <row r="7" spans="1:11" x14ac:dyDescent="0.2">
      <c r="A7" s="11">
        <v>1</v>
      </c>
      <c r="B7" s="11">
        <v>2</v>
      </c>
      <c r="C7" s="32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/>
      <c r="J7" s="11">
        <v>9</v>
      </c>
      <c r="K7" s="10"/>
    </row>
    <row r="8" spans="1:11" s="13" customFormat="1" ht="58.5" customHeight="1" x14ac:dyDescent="0.2">
      <c r="A8" s="82" t="s">
        <v>14</v>
      </c>
      <c r="B8" s="82" t="s">
        <v>59</v>
      </c>
      <c r="C8" s="33" t="s">
        <v>17</v>
      </c>
      <c r="D8" s="19">
        <f>D10+D11+D12+D13</f>
        <v>2869.7</v>
      </c>
      <c r="E8" s="19">
        <f t="shared" ref="E8:I8" si="0">E10+E11+E12+E13</f>
        <v>12865.3</v>
      </c>
      <c r="F8" s="19">
        <f t="shared" si="0"/>
        <v>7276.8</v>
      </c>
      <c r="G8" s="19">
        <f t="shared" si="0"/>
        <v>6265</v>
      </c>
      <c r="H8" s="19">
        <f t="shared" si="0"/>
        <v>6000</v>
      </c>
      <c r="I8" s="19">
        <f t="shared" si="0"/>
        <v>6000</v>
      </c>
      <c r="J8" s="91" t="s">
        <v>30</v>
      </c>
      <c r="K8" s="12"/>
    </row>
    <row r="9" spans="1:11" s="13" customFormat="1" ht="51" customHeight="1" x14ac:dyDescent="0.2">
      <c r="A9" s="83"/>
      <c r="B9" s="83"/>
      <c r="C9" s="52" t="s">
        <v>68</v>
      </c>
      <c r="D9" s="19">
        <f t="shared" ref="D9:H9" si="1">D8</f>
        <v>2869.7</v>
      </c>
      <c r="E9" s="19">
        <f t="shared" si="1"/>
        <v>12865.3</v>
      </c>
      <c r="F9" s="19">
        <f t="shared" si="1"/>
        <v>7276.8</v>
      </c>
      <c r="G9" s="19">
        <f t="shared" si="1"/>
        <v>6265</v>
      </c>
      <c r="H9" s="19">
        <f t="shared" si="1"/>
        <v>6000</v>
      </c>
      <c r="I9" s="19">
        <f>I8</f>
        <v>6000</v>
      </c>
      <c r="J9" s="92"/>
      <c r="K9" s="14"/>
    </row>
    <row r="10" spans="1:11" x14ac:dyDescent="0.2">
      <c r="A10" s="83"/>
      <c r="B10" s="83"/>
      <c r="C10" s="34" t="s">
        <v>77</v>
      </c>
      <c r="D10" s="19">
        <f>D17+D23+D28+D33</f>
        <v>834.48</v>
      </c>
      <c r="E10" s="19">
        <f t="shared" ref="D10:I11" si="2">E17+E23+E28+E33</f>
        <v>2765.52</v>
      </c>
      <c r="F10" s="19">
        <f t="shared" si="2"/>
        <v>1800</v>
      </c>
      <c r="G10" s="19">
        <f t="shared" si="2"/>
        <v>1800</v>
      </c>
      <c r="H10" s="19">
        <f t="shared" si="2"/>
        <v>1800</v>
      </c>
      <c r="I10" s="19">
        <f t="shared" si="2"/>
        <v>1800</v>
      </c>
      <c r="J10" s="92"/>
      <c r="K10" s="10"/>
    </row>
    <row r="11" spans="1:11" x14ac:dyDescent="0.2">
      <c r="A11" s="83"/>
      <c r="B11" s="83"/>
      <c r="C11" s="34" t="s">
        <v>15</v>
      </c>
      <c r="D11" s="19">
        <f t="shared" si="2"/>
        <v>1072.52</v>
      </c>
      <c r="E11" s="19">
        <f t="shared" si="2"/>
        <v>5127.4799999999996</v>
      </c>
      <c r="F11" s="19">
        <f t="shared" si="2"/>
        <v>2400</v>
      </c>
      <c r="G11" s="19">
        <f t="shared" si="2"/>
        <v>2400</v>
      </c>
      <c r="H11" s="19">
        <f t="shared" si="2"/>
        <v>2400</v>
      </c>
      <c r="I11" s="19">
        <f t="shared" si="2"/>
        <v>2400</v>
      </c>
      <c r="J11" s="92"/>
      <c r="K11" s="10"/>
    </row>
    <row r="12" spans="1:11" x14ac:dyDescent="0.2">
      <c r="A12" s="83"/>
      <c r="B12" s="83"/>
      <c r="C12" s="35" t="s">
        <v>29</v>
      </c>
      <c r="D12" s="19">
        <f t="shared" ref="D12:I12" si="3">D19+D25+D35</f>
        <v>0</v>
      </c>
      <c r="E12" s="19">
        <f t="shared" si="3"/>
        <v>1735</v>
      </c>
      <c r="F12" s="19">
        <f t="shared" si="3"/>
        <v>1276.8</v>
      </c>
      <c r="G12" s="19">
        <f t="shared" si="3"/>
        <v>265</v>
      </c>
      <c r="H12" s="19">
        <f t="shared" si="3"/>
        <v>0</v>
      </c>
      <c r="I12" s="19">
        <f t="shared" si="3"/>
        <v>0</v>
      </c>
      <c r="J12" s="92"/>
      <c r="K12" s="10"/>
    </row>
    <row r="13" spans="1:11" x14ac:dyDescent="0.2">
      <c r="A13" s="83"/>
      <c r="B13" s="83"/>
      <c r="C13" s="35" t="s">
        <v>16</v>
      </c>
      <c r="D13" s="19">
        <f t="shared" ref="D13:I13" si="4">D20+D31+D26+D36</f>
        <v>962.7</v>
      </c>
      <c r="E13" s="19">
        <f t="shared" si="4"/>
        <v>3237.3</v>
      </c>
      <c r="F13" s="19">
        <f t="shared" si="4"/>
        <v>1800</v>
      </c>
      <c r="G13" s="19">
        <v>1800</v>
      </c>
      <c r="H13" s="19">
        <f>H20+H31+H26+H36</f>
        <v>1800</v>
      </c>
      <c r="I13" s="19">
        <f t="shared" si="4"/>
        <v>1800</v>
      </c>
      <c r="J13" s="92"/>
      <c r="K13" s="10"/>
    </row>
    <row r="14" spans="1:11" s="13" customFormat="1" ht="18.75" customHeight="1" x14ac:dyDescent="0.2">
      <c r="A14" s="95" t="s">
        <v>60</v>
      </c>
      <c r="B14" s="96"/>
      <c r="C14" s="96"/>
      <c r="D14" s="96"/>
      <c r="E14" s="96"/>
      <c r="F14" s="96"/>
      <c r="G14" s="96"/>
      <c r="H14" s="96"/>
      <c r="I14" s="96"/>
      <c r="J14" s="97"/>
      <c r="K14" s="12"/>
    </row>
    <row r="15" spans="1:11" s="13" customFormat="1" ht="21" customHeight="1" x14ac:dyDescent="0.2">
      <c r="A15" s="84" t="s">
        <v>63</v>
      </c>
      <c r="B15" s="84"/>
      <c r="C15" s="84"/>
      <c r="D15" s="84"/>
      <c r="E15" s="84"/>
      <c r="F15" s="84"/>
      <c r="G15" s="84"/>
      <c r="H15" s="84"/>
      <c r="I15" s="84"/>
      <c r="J15" s="84"/>
      <c r="K15" s="12"/>
    </row>
    <row r="16" spans="1:11" s="13" customFormat="1" ht="122.25" customHeight="1" x14ac:dyDescent="0.2">
      <c r="A16" s="82" t="s">
        <v>42</v>
      </c>
      <c r="B16" s="103" t="s">
        <v>70</v>
      </c>
      <c r="C16" s="50" t="s">
        <v>91</v>
      </c>
      <c r="D16" s="18">
        <f t="shared" ref="D16:I16" si="5">D17+D18+D19+D20</f>
        <v>2869.7</v>
      </c>
      <c r="E16" s="18">
        <f t="shared" si="5"/>
        <v>11130.3</v>
      </c>
      <c r="F16" s="18">
        <f t="shared" si="5"/>
        <v>6000</v>
      </c>
      <c r="G16" s="18">
        <f t="shared" si="5"/>
        <v>6000</v>
      </c>
      <c r="H16" s="18">
        <f t="shared" si="5"/>
        <v>6000</v>
      </c>
      <c r="I16" s="18">
        <f t="shared" si="5"/>
        <v>6000</v>
      </c>
      <c r="J16" s="98" t="str">
        <f>'Таб.2 прил.2'!D10</f>
        <v>За 2020 - 2025 года будет осуществлено строительство жилья для граждан, проживающих в сельской местности в объеме 1,6 тыс. кв. м</v>
      </c>
      <c r="K16" s="12"/>
    </row>
    <row r="17" spans="1:14" s="13" customFormat="1" ht="27.75" customHeight="1" x14ac:dyDescent="0.2">
      <c r="A17" s="83"/>
      <c r="B17" s="83"/>
      <c r="C17" s="34" t="s">
        <v>77</v>
      </c>
      <c r="D17" s="17">
        <v>834.48</v>
      </c>
      <c r="E17" s="17">
        <v>2765.52</v>
      </c>
      <c r="F17" s="17">
        <v>1800</v>
      </c>
      <c r="G17" s="17">
        <v>1800</v>
      </c>
      <c r="H17" s="17">
        <v>1800</v>
      </c>
      <c r="I17" s="17">
        <v>1800</v>
      </c>
      <c r="J17" s="99"/>
      <c r="K17" s="64"/>
      <c r="L17" s="65"/>
    </row>
    <row r="18" spans="1:14" s="13" customFormat="1" ht="27.75" customHeight="1" x14ac:dyDescent="0.2">
      <c r="A18" s="83"/>
      <c r="B18" s="83"/>
      <c r="C18" s="34" t="s">
        <v>15</v>
      </c>
      <c r="D18" s="17">
        <v>1072.52</v>
      </c>
      <c r="E18" s="17">
        <v>5127.4799999999996</v>
      </c>
      <c r="F18" s="17">
        <v>2400</v>
      </c>
      <c r="G18" s="17">
        <v>2400</v>
      </c>
      <c r="H18" s="17">
        <v>2400</v>
      </c>
      <c r="I18" s="17">
        <v>2400</v>
      </c>
      <c r="J18" s="99"/>
      <c r="K18" s="64"/>
      <c r="L18" s="65"/>
    </row>
    <row r="19" spans="1:14" s="13" customFormat="1" ht="27.75" customHeight="1" x14ac:dyDescent="0.2">
      <c r="A19" s="83"/>
      <c r="B19" s="83"/>
      <c r="C19" s="35" t="s">
        <v>29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99"/>
      <c r="K19" s="12"/>
    </row>
    <row r="20" spans="1:14" s="13" customFormat="1" ht="33.75" customHeight="1" x14ac:dyDescent="0.2">
      <c r="A20" s="83"/>
      <c r="B20" s="83"/>
      <c r="C20" s="35" t="s">
        <v>16</v>
      </c>
      <c r="D20" s="17">
        <v>962.7</v>
      </c>
      <c r="E20" s="17">
        <v>3237.3</v>
      </c>
      <c r="F20" s="17">
        <v>1800</v>
      </c>
      <c r="G20" s="17">
        <v>1800</v>
      </c>
      <c r="H20" s="17">
        <v>1800</v>
      </c>
      <c r="I20" s="17">
        <v>1800</v>
      </c>
      <c r="J20" s="100"/>
      <c r="K20" s="64"/>
      <c r="L20" s="65"/>
    </row>
    <row r="21" spans="1:14" s="13" customFormat="1" ht="21" customHeight="1" x14ac:dyDescent="0.2">
      <c r="A21" s="84" t="s">
        <v>64</v>
      </c>
      <c r="B21" s="84"/>
      <c r="C21" s="84"/>
      <c r="D21" s="84"/>
      <c r="E21" s="84"/>
      <c r="F21" s="84"/>
      <c r="G21" s="84"/>
      <c r="H21" s="84"/>
      <c r="I21" s="84"/>
      <c r="J21" s="84"/>
      <c r="K21" s="12"/>
    </row>
    <row r="22" spans="1:14" ht="253.5" customHeight="1" x14ac:dyDescent="0.2">
      <c r="A22" s="82" t="s">
        <v>31</v>
      </c>
      <c r="B22" s="82" t="s">
        <v>65</v>
      </c>
      <c r="C22" s="51" t="s">
        <v>92</v>
      </c>
      <c r="D22" s="25">
        <v>0</v>
      </c>
      <c r="E22" s="25">
        <v>0</v>
      </c>
      <c r="F22" s="49">
        <v>0</v>
      </c>
      <c r="G22" s="25">
        <v>0</v>
      </c>
      <c r="H22" s="25">
        <v>0</v>
      </c>
      <c r="I22" s="25">
        <v>0</v>
      </c>
      <c r="J22" s="87" t="s">
        <v>86</v>
      </c>
      <c r="K22" s="10"/>
    </row>
    <row r="23" spans="1:14" x14ac:dyDescent="0.2">
      <c r="A23" s="83"/>
      <c r="B23" s="83"/>
      <c r="C23" s="34" t="s">
        <v>77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101"/>
      <c r="K23" s="10"/>
    </row>
    <row r="24" spans="1:14" x14ac:dyDescent="0.2">
      <c r="A24" s="83"/>
      <c r="B24" s="83"/>
      <c r="C24" s="34" t="s">
        <v>15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101"/>
      <c r="K24" s="10"/>
    </row>
    <row r="25" spans="1:14" x14ac:dyDescent="0.2">
      <c r="A25" s="83"/>
      <c r="B25" s="83"/>
      <c r="C25" s="35" t="s">
        <v>29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101"/>
      <c r="K25" s="10"/>
    </row>
    <row r="26" spans="1:14" x14ac:dyDescent="0.2">
      <c r="A26" s="83"/>
      <c r="B26" s="83"/>
      <c r="C26" s="35" t="s">
        <v>16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101"/>
      <c r="K26" s="15"/>
      <c r="L26" s="16"/>
      <c r="M26" s="16"/>
      <c r="N26" s="16"/>
    </row>
    <row r="27" spans="1:14" ht="259.5" customHeight="1" x14ac:dyDescent="0.2">
      <c r="A27" s="82" t="s">
        <v>41</v>
      </c>
      <c r="B27" s="82" t="s">
        <v>67</v>
      </c>
      <c r="C27" s="51" t="s">
        <v>93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102" t="s">
        <v>81</v>
      </c>
    </row>
    <row r="28" spans="1:14" x14ac:dyDescent="0.2">
      <c r="A28" s="83"/>
      <c r="B28" s="83"/>
      <c r="C28" s="34" t="s">
        <v>77</v>
      </c>
      <c r="D28" s="54">
        <v>0</v>
      </c>
      <c r="E28" s="54">
        <v>0</v>
      </c>
      <c r="F28" s="54">
        <v>0</v>
      </c>
      <c r="G28" s="53">
        <v>0</v>
      </c>
      <c r="H28" s="25">
        <v>0</v>
      </c>
      <c r="I28" s="25">
        <v>0</v>
      </c>
      <c r="J28" s="102"/>
    </row>
    <row r="29" spans="1:14" x14ac:dyDescent="0.2">
      <c r="A29" s="83"/>
      <c r="B29" s="83"/>
      <c r="C29" s="34" t="s">
        <v>15</v>
      </c>
      <c r="D29" s="54">
        <v>0</v>
      </c>
      <c r="E29" s="54">
        <v>0</v>
      </c>
      <c r="F29" s="54">
        <v>0</v>
      </c>
      <c r="G29" s="54">
        <v>0</v>
      </c>
      <c r="H29" s="25">
        <v>0</v>
      </c>
      <c r="I29" s="25">
        <v>0</v>
      </c>
      <c r="J29" s="102"/>
    </row>
    <row r="30" spans="1:14" x14ac:dyDescent="0.2">
      <c r="A30" s="83"/>
      <c r="B30" s="83"/>
      <c r="C30" s="35" t="s">
        <v>29</v>
      </c>
      <c r="D30" s="54">
        <v>0</v>
      </c>
      <c r="E30" s="54">
        <v>0</v>
      </c>
      <c r="F30" s="54">
        <v>0</v>
      </c>
      <c r="G30" s="54" t="s">
        <v>80</v>
      </c>
      <c r="H30" s="25">
        <v>0</v>
      </c>
      <c r="I30" s="25">
        <v>0</v>
      </c>
      <c r="J30" s="102"/>
    </row>
    <row r="31" spans="1:14" x14ac:dyDescent="0.2">
      <c r="A31" s="83"/>
      <c r="B31" s="83"/>
      <c r="C31" s="35" t="s">
        <v>16</v>
      </c>
      <c r="D31" s="54">
        <v>0</v>
      </c>
      <c r="E31" s="54">
        <v>0</v>
      </c>
      <c r="F31" s="54">
        <v>0</v>
      </c>
      <c r="G31" s="54" t="s">
        <v>80</v>
      </c>
      <c r="H31" s="25">
        <v>0</v>
      </c>
      <c r="I31" s="25">
        <v>0</v>
      </c>
      <c r="J31" s="102"/>
    </row>
    <row r="32" spans="1:14" s="42" customFormat="1" ht="244.5" customHeight="1" x14ac:dyDescent="0.2">
      <c r="A32" s="82" t="s">
        <v>43</v>
      </c>
      <c r="B32" s="82" t="s">
        <v>79</v>
      </c>
      <c r="C32" s="51" t="s">
        <v>94</v>
      </c>
      <c r="D32" s="25">
        <v>0</v>
      </c>
      <c r="E32" s="25">
        <v>1735</v>
      </c>
      <c r="F32" s="25">
        <v>1276.8</v>
      </c>
      <c r="G32" s="25">
        <v>265</v>
      </c>
      <c r="H32" s="25">
        <v>0</v>
      </c>
      <c r="I32" s="25">
        <v>0</v>
      </c>
      <c r="J32" s="101" t="s">
        <v>90</v>
      </c>
    </row>
    <row r="33" spans="1:10" x14ac:dyDescent="0.2">
      <c r="A33" s="83"/>
      <c r="B33" s="83"/>
      <c r="C33" s="34" t="s">
        <v>77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101"/>
    </row>
    <row r="34" spans="1:10" x14ac:dyDescent="0.2">
      <c r="A34" s="83"/>
      <c r="B34" s="83"/>
      <c r="C34" s="34" t="s">
        <v>15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101"/>
    </row>
    <row r="35" spans="1:10" x14ac:dyDescent="0.2">
      <c r="A35" s="83"/>
      <c r="B35" s="83"/>
      <c r="C35" s="35" t="s">
        <v>29</v>
      </c>
      <c r="D35" s="25">
        <v>0</v>
      </c>
      <c r="E35" s="25">
        <v>1735</v>
      </c>
      <c r="F35" s="25">
        <v>1276.8</v>
      </c>
      <c r="G35" s="25">
        <v>265</v>
      </c>
      <c r="H35" s="54">
        <v>0</v>
      </c>
      <c r="I35" s="54">
        <v>0</v>
      </c>
      <c r="J35" s="101"/>
    </row>
    <row r="36" spans="1:10" x14ac:dyDescent="0.2">
      <c r="A36" s="83"/>
      <c r="B36" s="83"/>
      <c r="C36" s="35" t="s">
        <v>16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88"/>
    </row>
    <row r="37" spans="1:10" ht="132.75" customHeight="1" x14ac:dyDescent="0.2">
      <c r="A37" s="48"/>
      <c r="B37" s="48"/>
      <c r="C37" s="48"/>
      <c r="D37" s="39"/>
      <c r="E37" s="39"/>
      <c r="F37" s="39"/>
      <c r="G37" s="39"/>
      <c r="H37" s="39"/>
      <c r="I37" s="39"/>
      <c r="J37" s="93"/>
    </row>
    <row r="38" spans="1:10" ht="12.75" customHeight="1" x14ac:dyDescent="0.2">
      <c r="A38" s="15"/>
      <c r="B38" s="15"/>
      <c r="C38" s="15"/>
      <c r="D38" s="39"/>
      <c r="E38" s="39"/>
      <c r="F38" s="39"/>
      <c r="G38" s="39"/>
      <c r="H38" s="39"/>
      <c r="I38" s="39"/>
      <c r="J38" s="93"/>
    </row>
    <row r="39" spans="1:10" ht="12.75" customHeight="1" x14ac:dyDescent="0.2">
      <c r="A39" s="15"/>
      <c r="B39" s="15"/>
      <c r="C39" s="15"/>
      <c r="D39" s="39"/>
      <c r="E39" s="39"/>
      <c r="F39" s="39"/>
      <c r="G39" s="39"/>
      <c r="H39" s="39"/>
      <c r="I39" s="39"/>
      <c r="J39" s="93"/>
    </row>
    <row r="40" spans="1:10" ht="83.25" customHeight="1" x14ac:dyDescent="0.2">
      <c r="A40" s="93"/>
      <c r="B40" s="15"/>
      <c r="C40" s="15"/>
      <c r="D40" s="39"/>
      <c r="E40" s="39"/>
      <c r="F40" s="39"/>
      <c r="G40" s="39"/>
      <c r="H40" s="39"/>
      <c r="I40" s="39"/>
      <c r="J40" s="93"/>
    </row>
    <row r="41" spans="1:10" ht="12.75" customHeight="1" x14ac:dyDescent="0.2">
      <c r="A41" s="93"/>
      <c r="B41" s="15"/>
      <c r="C41" s="15"/>
      <c r="D41" s="39"/>
      <c r="E41" s="39"/>
      <c r="F41" s="39"/>
      <c r="G41" s="39"/>
      <c r="H41" s="39"/>
      <c r="I41" s="39"/>
      <c r="J41" s="93"/>
    </row>
    <row r="42" spans="1:10" ht="12.75" customHeight="1" x14ac:dyDescent="0.2">
      <c r="A42" s="93"/>
      <c r="B42" s="15"/>
      <c r="C42" s="15"/>
      <c r="D42" s="39"/>
      <c r="E42" s="39"/>
      <c r="F42" s="39"/>
      <c r="G42" s="39"/>
      <c r="H42" s="39"/>
      <c r="I42" s="39"/>
      <c r="J42" s="93"/>
    </row>
    <row r="43" spans="1:10" ht="113.25" customHeight="1" x14ac:dyDescent="0.2">
      <c r="A43" s="93"/>
      <c r="B43" s="15"/>
      <c r="C43" s="15"/>
      <c r="D43" s="41"/>
      <c r="E43" s="41"/>
      <c r="F43" s="41"/>
      <c r="G43" s="41"/>
      <c r="H43" s="41"/>
      <c r="I43" s="41"/>
      <c r="J43" s="93"/>
    </row>
    <row r="44" spans="1:10" ht="15" customHeight="1" x14ac:dyDescent="0.2">
      <c r="A44" s="93"/>
      <c r="B44" s="15"/>
      <c r="C44" s="15"/>
      <c r="D44" s="39"/>
      <c r="E44" s="39"/>
      <c r="F44" s="39"/>
      <c r="G44" s="39"/>
      <c r="H44" s="39"/>
      <c r="I44" s="39"/>
      <c r="J44" s="93"/>
    </row>
    <row r="45" spans="1:10" ht="15" customHeight="1" x14ac:dyDescent="0.2">
      <c r="A45" s="93"/>
      <c r="B45" s="15"/>
      <c r="C45" s="15"/>
      <c r="D45" s="41"/>
      <c r="E45" s="41"/>
      <c r="F45" s="41"/>
      <c r="G45" s="41"/>
      <c r="H45" s="41"/>
      <c r="I45" s="41"/>
      <c r="J45" s="93"/>
    </row>
    <row r="46" spans="1:10" ht="130.5" customHeight="1" x14ac:dyDescent="0.2">
      <c r="A46" s="93"/>
      <c r="B46" s="94"/>
      <c r="C46" s="38"/>
      <c r="D46" s="39"/>
      <c r="E46" s="39"/>
      <c r="F46" s="39"/>
      <c r="G46" s="39"/>
      <c r="H46" s="39"/>
      <c r="I46" s="39"/>
      <c r="J46" s="93"/>
    </row>
    <row r="47" spans="1:10" ht="15" customHeight="1" x14ac:dyDescent="0.2">
      <c r="A47" s="93"/>
      <c r="B47" s="94"/>
      <c r="C47" s="38"/>
      <c r="D47" s="39"/>
      <c r="E47" s="39"/>
      <c r="F47" s="39"/>
      <c r="G47" s="39"/>
      <c r="H47" s="39"/>
      <c r="I47" s="39"/>
      <c r="J47" s="93"/>
    </row>
    <row r="48" spans="1:10" ht="15" customHeight="1" x14ac:dyDescent="0.2">
      <c r="A48" s="93"/>
      <c r="B48" s="94"/>
      <c r="C48" s="40"/>
      <c r="D48" s="39"/>
      <c r="E48" s="39"/>
      <c r="F48" s="39"/>
      <c r="G48" s="39"/>
      <c r="H48" s="39"/>
      <c r="I48" s="39"/>
      <c r="J48" s="93"/>
    </row>
  </sheetData>
  <mergeCells count="28">
    <mergeCell ref="A15:J15"/>
    <mergeCell ref="A8:A13"/>
    <mergeCell ref="B8:B13"/>
    <mergeCell ref="J8:J13"/>
    <mergeCell ref="A40:A42"/>
    <mergeCell ref="J37:J48"/>
    <mergeCell ref="B46:B48"/>
    <mergeCell ref="A46:A48"/>
    <mergeCell ref="A43:A45"/>
    <mergeCell ref="A14:J14"/>
    <mergeCell ref="J16:J20"/>
    <mergeCell ref="J22:J26"/>
    <mergeCell ref="J27:J31"/>
    <mergeCell ref="J32:J36"/>
    <mergeCell ref="A16:A20"/>
    <mergeCell ref="B16:B20"/>
    <mergeCell ref="A5:A6"/>
    <mergeCell ref="B5:B6"/>
    <mergeCell ref="C5:C6"/>
    <mergeCell ref="J5:J6"/>
    <mergeCell ref="D5:H5"/>
    <mergeCell ref="A32:A36"/>
    <mergeCell ref="B32:B36"/>
    <mergeCell ref="A27:A31"/>
    <mergeCell ref="B27:B31"/>
    <mergeCell ref="A21:J21"/>
    <mergeCell ref="A22:A26"/>
    <mergeCell ref="B22:B26"/>
  </mergeCells>
  <phoneticPr fontId="8" type="noConversion"/>
  <pageMargins left="0.70866141732283472" right="0.27559055118110237" top="0.35433070866141736" bottom="0.48" header="0.31496062992125984" footer="0.68"/>
  <pageSetup paperSize="9" scale="61" fitToHeight="3" orientation="landscape" r:id="rId1"/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BreakPreview" zoomScaleNormal="100" zoomScaleSheetLayoutView="100" workbookViewId="0">
      <selection activeCell="I5" sqref="I5:I7"/>
    </sheetView>
  </sheetViews>
  <sheetFormatPr defaultColWidth="9.140625" defaultRowHeight="12.75" x14ac:dyDescent="0.2"/>
  <cols>
    <col min="1" max="1" width="56" style="1" customWidth="1"/>
    <col min="2" max="2" width="9.5703125" style="1" customWidth="1"/>
    <col min="3" max="4" width="11" style="1" customWidth="1"/>
    <col min="5" max="5" width="11.140625" style="1" customWidth="1"/>
    <col min="6" max="8" width="10.140625" style="1" customWidth="1"/>
    <col min="9" max="9" width="25.7109375" style="1" customWidth="1"/>
    <col min="10" max="16384" width="9.140625" style="1"/>
  </cols>
  <sheetData>
    <row r="1" spans="1:9" s="8" customFormat="1" ht="36" customHeight="1" x14ac:dyDescent="0.25">
      <c r="H1" s="66"/>
      <c r="I1" s="104"/>
    </row>
    <row r="2" spans="1:9" s="2" customFormat="1" ht="15" x14ac:dyDescent="0.25">
      <c r="A2" s="2" t="s">
        <v>37</v>
      </c>
    </row>
    <row r="5" spans="1:9" x14ac:dyDescent="0.2">
      <c r="A5" s="108" t="s">
        <v>18</v>
      </c>
      <c r="B5" s="108" t="s">
        <v>44</v>
      </c>
      <c r="C5" s="108"/>
      <c r="D5" s="108"/>
      <c r="E5" s="108"/>
      <c r="F5" s="108"/>
      <c r="G5" s="108"/>
      <c r="H5" s="108"/>
      <c r="I5" s="108" t="s">
        <v>5</v>
      </c>
    </row>
    <row r="6" spans="1:9" x14ac:dyDescent="0.2">
      <c r="A6" s="108"/>
      <c r="B6" s="108" t="s">
        <v>19</v>
      </c>
      <c r="C6" s="3"/>
      <c r="D6" s="3"/>
      <c r="E6" s="108" t="s">
        <v>20</v>
      </c>
      <c r="F6" s="108"/>
      <c r="G6" s="108"/>
      <c r="H6" s="108"/>
      <c r="I6" s="108"/>
    </row>
    <row r="7" spans="1:9" ht="47.25" customHeight="1" x14ac:dyDescent="0.2">
      <c r="A7" s="108"/>
      <c r="B7" s="108"/>
      <c r="C7" s="3" t="s">
        <v>32</v>
      </c>
      <c r="D7" s="3" t="s">
        <v>33</v>
      </c>
      <c r="E7" s="3" t="s">
        <v>72</v>
      </c>
      <c r="F7" s="3" t="s">
        <v>39</v>
      </c>
      <c r="G7" s="3" t="s">
        <v>47</v>
      </c>
      <c r="H7" s="3" t="s">
        <v>48</v>
      </c>
      <c r="I7" s="108"/>
    </row>
    <row r="8" spans="1:9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/>
      <c r="H8" s="3">
        <v>7</v>
      </c>
      <c r="I8" s="3">
        <v>8</v>
      </c>
    </row>
    <row r="9" spans="1:9" s="5" customFormat="1" ht="15" customHeight="1" x14ac:dyDescent="0.2">
      <c r="A9" s="105" t="s">
        <v>71</v>
      </c>
      <c r="B9" s="106"/>
      <c r="C9" s="106"/>
      <c r="D9" s="106"/>
      <c r="E9" s="106"/>
      <c r="F9" s="106"/>
      <c r="G9" s="106"/>
      <c r="H9" s="106"/>
      <c r="I9" s="107"/>
    </row>
    <row r="10" spans="1:9" s="5" customFormat="1" ht="25.5" x14ac:dyDescent="0.2">
      <c r="A10" s="6" t="s">
        <v>26</v>
      </c>
      <c r="B10" s="20">
        <f>C10+D10+E10+F10+G10+H10</f>
        <v>41276.800000000003</v>
      </c>
      <c r="C10" s="20">
        <f t="shared" ref="C10:H10" si="0">C11+C12+C13+C14</f>
        <v>2869.7</v>
      </c>
      <c r="D10" s="20">
        <f t="shared" si="0"/>
        <v>12865.3</v>
      </c>
      <c r="E10" s="20">
        <f t="shared" si="0"/>
        <v>7276.8</v>
      </c>
      <c r="F10" s="20">
        <f t="shared" si="0"/>
        <v>6265</v>
      </c>
      <c r="G10" s="20">
        <f t="shared" si="0"/>
        <v>6000</v>
      </c>
      <c r="H10" s="20">
        <f t="shared" si="0"/>
        <v>6000</v>
      </c>
      <c r="I10" s="6"/>
    </row>
    <row r="11" spans="1:9" s="5" customFormat="1" x14ac:dyDescent="0.2">
      <c r="A11" s="4" t="s">
        <v>78</v>
      </c>
      <c r="B11" s="20">
        <f>C11+D11+E11+F11+G11+H11</f>
        <v>10800</v>
      </c>
      <c r="C11" s="21">
        <f>'Таб.3 прил.3'!D10</f>
        <v>834.48</v>
      </c>
      <c r="D11" s="21">
        <f>'Таб.3 прил.3'!E10</f>
        <v>2765.52</v>
      </c>
      <c r="E11" s="21">
        <f>'Таб.3 прил.3'!F10</f>
        <v>1800</v>
      </c>
      <c r="F11" s="21">
        <f>'Таб.3 прил.3'!G10</f>
        <v>1800</v>
      </c>
      <c r="G11" s="21">
        <f>'Таб.3 прил.3'!H10</f>
        <v>1800</v>
      </c>
      <c r="H11" s="21">
        <f>'Таб.3 прил.3'!I10</f>
        <v>1800</v>
      </c>
      <c r="I11" s="6"/>
    </row>
    <row r="12" spans="1:9" x14ac:dyDescent="0.2">
      <c r="A12" s="4" t="s">
        <v>21</v>
      </c>
      <c r="B12" s="20">
        <f>C12+D12+E12+F12+G12+H12</f>
        <v>15800</v>
      </c>
      <c r="C12" s="21">
        <f>'Таб.3 прил.3'!D11</f>
        <v>1072.52</v>
      </c>
      <c r="D12" s="21">
        <f>'Таб.3 прил.3'!E11</f>
        <v>5127.4799999999996</v>
      </c>
      <c r="E12" s="21">
        <f>'Таб.3 прил.3'!F11</f>
        <v>2400</v>
      </c>
      <c r="F12" s="21">
        <f>'Таб.3 прил.3'!G11</f>
        <v>2400</v>
      </c>
      <c r="G12" s="21">
        <f>'Таб.3 прил.3'!H11</f>
        <v>2400</v>
      </c>
      <c r="H12" s="21">
        <f>'Таб.3 прил.3'!I11</f>
        <v>2400</v>
      </c>
      <c r="I12" s="4"/>
    </row>
    <row r="13" spans="1:9" x14ac:dyDescent="0.2">
      <c r="A13" s="4" t="s">
        <v>22</v>
      </c>
      <c r="B13" s="20">
        <f>C13+D13+E13+F13+G13+H13</f>
        <v>3276.8</v>
      </c>
      <c r="C13" s="21">
        <f>'Таб.3 прил.3'!D12</f>
        <v>0</v>
      </c>
      <c r="D13" s="21">
        <f>'Таб.3 прил.3'!E12</f>
        <v>1735</v>
      </c>
      <c r="E13" s="21">
        <f>'Таб.3 прил.3'!F12</f>
        <v>1276.8</v>
      </c>
      <c r="F13" s="21">
        <f>'Таб.3 прил.3'!G12</f>
        <v>265</v>
      </c>
      <c r="G13" s="21">
        <f>'Таб.3 прил.3'!H12</f>
        <v>0</v>
      </c>
      <c r="H13" s="21">
        <f>'Таб.3 прил.3'!I12</f>
        <v>0</v>
      </c>
      <c r="I13" s="4"/>
    </row>
    <row r="14" spans="1:9" x14ac:dyDescent="0.2">
      <c r="A14" s="4" t="s">
        <v>23</v>
      </c>
      <c r="B14" s="20">
        <f>C14+D14+E14+F14+G14+H14</f>
        <v>11400</v>
      </c>
      <c r="C14" s="21">
        <f>'Таб.3 прил.3'!D13</f>
        <v>962.7</v>
      </c>
      <c r="D14" s="21">
        <f>'Таб.3 прил.3'!E13</f>
        <v>3237.3</v>
      </c>
      <c r="E14" s="21">
        <f>'Таб.3 прил.3'!F13</f>
        <v>1800</v>
      </c>
      <c r="F14" s="21">
        <f>'Таб.3 прил.3'!G20</f>
        <v>1800</v>
      </c>
      <c r="G14" s="21">
        <f>'Таб.3 прил.3'!H13</f>
        <v>1800</v>
      </c>
      <c r="H14" s="21">
        <f>'Таб.3 прил.3'!I13</f>
        <v>1800</v>
      </c>
      <c r="I14" s="4"/>
    </row>
    <row r="15" spans="1:9" s="5" customFormat="1" ht="25.5" x14ac:dyDescent="0.2">
      <c r="A15" s="6" t="s">
        <v>24</v>
      </c>
      <c r="B15" s="54">
        <v>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6"/>
    </row>
    <row r="16" spans="1:9" s="5" customFormat="1" x14ac:dyDescent="0.2">
      <c r="A16" s="4" t="s">
        <v>78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6"/>
    </row>
    <row r="17" spans="1:9" x14ac:dyDescent="0.2">
      <c r="A17" s="4" t="s">
        <v>21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4"/>
    </row>
    <row r="18" spans="1:9" x14ac:dyDescent="0.2">
      <c r="A18" s="4" t="s">
        <v>22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4"/>
    </row>
    <row r="19" spans="1:9" x14ac:dyDescent="0.2">
      <c r="A19" s="4" t="s">
        <v>23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4"/>
    </row>
    <row r="20" spans="1:9" s="5" customFormat="1" ht="25.5" x14ac:dyDescent="0.2">
      <c r="A20" s="6" t="s">
        <v>27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6"/>
    </row>
    <row r="21" spans="1:9" s="5" customFormat="1" x14ac:dyDescent="0.2">
      <c r="A21" s="4" t="s">
        <v>78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6"/>
    </row>
    <row r="22" spans="1:9" x14ac:dyDescent="0.2">
      <c r="A22" s="4" t="s">
        <v>21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4"/>
    </row>
    <row r="23" spans="1:9" x14ac:dyDescent="0.2">
      <c r="A23" s="4" t="s">
        <v>22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4"/>
    </row>
    <row r="24" spans="1:9" x14ac:dyDescent="0.2">
      <c r="A24" s="4" t="s">
        <v>23</v>
      </c>
      <c r="B24" s="54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4"/>
    </row>
    <row r="25" spans="1:9" s="5" customFormat="1" ht="25.5" x14ac:dyDescent="0.2">
      <c r="A25" s="6" t="s">
        <v>25</v>
      </c>
      <c r="B25" s="54">
        <v>0</v>
      </c>
      <c r="C25" s="54">
        <v>0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6"/>
    </row>
    <row r="26" spans="1:9" s="5" customFormat="1" x14ac:dyDescent="0.2">
      <c r="A26" s="4" t="s">
        <v>78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6"/>
    </row>
    <row r="27" spans="1:9" x14ac:dyDescent="0.2">
      <c r="A27" s="4" t="s">
        <v>21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4"/>
    </row>
    <row r="28" spans="1:9" x14ac:dyDescent="0.2">
      <c r="A28" s="4" t="s">
        <v>22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4"/>
    </row>
    <row r="29" spans="1:9" x14ac:dyDescent="0.2">
      <c r="A29" s="4" t="s">
        <v>23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4"/>
    </row>
    <row r="33" spans="1:1" ht="38.25" x14ac:dyDescent="0.2">
      <c r="A33" s="7" t="s">
        <v>28</v>
      </c>
    </row>
  </sheetData>
  <mergeCells count="7">
    <mergeCell ref="H1:I1"/>
    <mergeCell ref="A9:I9"/>
    <mergeCell ref="A5:A7"/>
    <mergeCell ref="B5:H5"/>
    <mergeCell ref="I5:I7"/>
    <mergeCell ref="B6:B7"/>
    <mergeCell ref="E6:H6"/>
  </mergeCells>
  <phoneticPr fontId="8" type="noConversion"/>
  <pageMargins left="0.79" right="0.38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Таб.1 прил.1</vt:lpstr>
      <vt:lpstr>Таб.2 прил.2</vt:lpstr>
      <vt:lpstr>Таб.3 прил.3</vt:lpstr>
      <vt:lpstr>Таб.4 прил.4</vt:lpstr>
      <vt:lpstr>'Таб.3 прил.3'!Заголовки_для_печати</vt:lpstr>
      <vt:lpstr>'Таб.1 прил.1'!Область_печати</vt:lpstr>
      <vt:lpstr>'Таб.2 прил.2'!Область_печати</vt:lpstr>
      <vt:lpstr>'Таб.3 прил.3'!Область_печати</vt:lpstr>
      <vt:lpstr>'Таб.4 прил.4'!Область_печати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30-kab</dc:creator>
  <cp:lastModifiedBy>comp</cp:lastModifiedBy>
  <cp:lastPrinted>2020-04-17T04:36:15Z</cp:lastPrinted>
  <dcterms:created xsi:type="dcterms:W3CDTF">2015-09-04T05:14:26Z</dcterms:created>
  <dcterms:modified xsi:type="dcterms:W3CDTF">2020-04-17T04:37:45Z</dcterms:modified>
</cp:coreProperties>
</file>